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6011" sheetId="41" r:id="rId1"/>
  </sheets>
  <definedNames>
    <definedName name="_xlnm.Print_Area" localSheetId="0">'6011'!$A$1:$K$128</definedName>
  </definedNames>
  <calcPr calcId="125725"/>
</workbook>
</file>

<file path=xl/calcChain.xml><?xml version="1.0" encoding="utf-8"?>
<calcChain xmlns="http://schemas.openxmlformats.org/spreadsheetml/2006/main">
  <c r="H88" i="41"/>
  <c r="G88"/>
  <c r="K82"/>
  <c r="G72"/>
  <c r="F67"/>
  <c r="C28"/>
  <c r="G20" l="1"/>
  <c r="D20"/>
  <c r="C20"/>
  <c r="E95"/>
  <c r="E91"/>
  <c r="E85"/>
  <c r="E80"/>
  <c r="E76"/>
  <c r="H54"/>
  <c r="J16" l="1"/>
  <c r="D28"/>
  <c r="G91"/>
  <c r="G19"/>
  <c r="H95"/>
  <c r="K91"/>
  <c r="G89"/>
  <c r="G90"/>
  <c r="G92"/>
  <c r="F89"/>
  <c r="F90"/>
  <c r="F91"/>
  <c r="F92"/>
  <c r="I92" s="1"/>
  <c r="B91"/>
  <c r="B90"/>
  <c r="B89"/>
  <c r="K85"/>
  <c r="G83"/>
  <c r="G84"/>
  <c r="G85"/>
  <c r="G86"/>
  <c r="F83"/>
  <c r="H83" s="1"/>
  <c r="F84"/>
  <c r="H84" s="1"/>
  <c r="F85"/>
  <c r="H85" s="1"/>
  <c r="F86"/>
  <c r="I86" s="1"/>
  <c r="G82"/>
  <c r="B85"/>
  <c r="B84"/>
  <c r="B83"/>
  <c r="G77"/>
  <c r="G78"/>
  <c r="K78" s="1"/>
  <c r="G79"/>
  <c r="F77"/>
  <c r="H77" s="1"/>
  <c r="F78"/>
  <c r="F79"/>
  <c r="G76"/>
  <c r="B79"/>
  <c r="B78"/>
  <c r="B77"/>
  <c r="K80"/>
  <c r="K77"/>
  <c r="G67"/>
  <c r="E54"/>
  <c r="H49"/>
  <c r="H90" l="1"/>
  <c r="H78"/>
  <c r="H89"/>
  <c r="H91"/>
  <c r="H79"/>
  <c r="H86"/>
  <c r="F20"/>
  <c r="D19"/>
  <c r="H71" l="1"/>
  <c r="K94"/>
  <c r="J45"/>
  <c r="F72"/>
  <c r="E72"/>
  <c r="E28"/>
  <c r="E29"/>
  <c r="E30"/>
  <c r="E31"/>
  <c r="E32"/>
  <c r="I20"/>
  <c r="J20"/>
  <c r="J19"/>
  <c r="I19"/>
  <c r="I16"/>
  <c r="H94"/>
  <c r="E94"/>
  <c r="E82"/>
  <c r="E86"/>
  <c r="K86" s="1"/>
  <c r="E88"/>
  <c r="E92"/>
  <c r="H82"/>
  <c r="H92"/>
  <c r="H80"/>
  <c r="E67"/>
  <c r="J57"/>
  <c r="I57"/>
  <c r="H57"/>
  <c r="E57"/>
  <c r="H72" l="1"/>
  <c r="H67"/>
  <c r="E71"/>
  <c r="K92"/>
  <c r="K20"/>
  <c r="K19"/>
  <c r="K57"/>
  <c r="J53"/>
  <c r="J54"/>
  <c r="I53"/>
  <c r="I54"/>
  <c r="K54" l="1"/>
  <c r="J49"/>
  <c r="I49"/>
  <c r="J46"/>
  <c r="I45"/>
  <c r="E45"/>
  <c r="E49"/>
  <c r="H45"/>
  <c r="K53"/>
  <c r="E53"/>
  <c r="H76"/>
  <c r="E19"/>
  <c r="H19"/>
  <c r="K16"/>
  <c r="H16"/>
  <c r="E16"/>
  <c r="F117"/>
  <c r="F115"/>
  <c r="F111"/>
  <c r="F107"/>
  <c r="F106"/>
  <c r="F105"/>
  <c r="J58"/>
  <c r="I58"/>
  <c r="H58"/>
  <c r="E58"/>
  <c r="J50"/>
  <c r="I50"/>
  <c r="E50"/>
  <c r="I46"/>
  <c r="H46"/>
  <c r="E46"/>
  <c r="H20"/>
  <c r="E20"/>
  <c r="E33" l="1"/>
  <c r="K46"/>
  <c r="K49"/>
  <c r="K45"/>
  <c r="K58"/>
  <c r="K50"/>
</calcChain>
</file>

<file path=xl/sharedStrings.xml><?xml version="1.0" encoding="utf-8"?>
<sst xmlns="http://schemas.openxmlformats.org/spreadsheetml/2006/main" count="238" uniqueCount="152">
  <si>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</si>
  <si>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</si>
  <si>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</si>
  <si>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</si>
  <si>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</si>
  <si>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</si>
  <si>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</si>
  <si>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</si>
  <si>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</si>
  <si>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</si>
  <si>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</si>
  <si>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</si>
  <si>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</si>
  <si>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</si>
  <si>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</si>
  <si>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</si>
  <si>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</si>
  <si>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</si>
  <si>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</si>
  <si>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</si>
  <si>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</si>
  <si>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</si>
  <si>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</si>
  <si>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</si>
  <si>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</si>
  <si>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</si>
  <si>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</si>
  <si>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</si>
  <si>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</si>
  <si>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</si>
  <si>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</si>
  <si>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</si>
  <si>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</si>
  <si>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</si>
  <si>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</si>
  <si>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</si>
  <si>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</si>
  <si>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</si>
  <si>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</si>
  <si>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</si>
  <si>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</si>
  <si>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</si>
  <si>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</si>
  <si>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</si>
  <si>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</si>
  <si>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</si>
  <si>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</si>
  <si>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</si>
  <si>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</si>
  <si>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</si>
  <si>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</si>
  <si>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</si>
  <si>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</si>
  <si>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</si>
  <si>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</si>
  <si>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</si>
  <si>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</si>
  <si>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</si>
  <si>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</si>
  <si>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</si>
  <si>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</si>
  <si>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</si>
  <si>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</si>
  <si>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</si>
  <si>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</si>
  <si>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</si>
  <si>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</si>
  <si>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</si>
  <si>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</si>
  <si>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</si>
  <si>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</si>
  <si>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</si>
  <si>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</si>
  <si>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</si>
  <si>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</si>
  <si>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</si>
  <si>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</si>
  <si>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</si>
  <si>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</si>
  <si>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</si>
  <si>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</si>
  <si>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</si>
  <si>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</si>
  <si>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</si>
  <si>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</si>
  <si>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</si>
  <si>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</si>
  <si>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</si>
  <si>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</si>
  <si>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</si>
  <si>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</si>
  <si>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</si>
  <si>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</si>
  <si>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</si>
  <si>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</si>
  <si>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</si>
  <si>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</si>
  <si>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</si>
  <si>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</si>
  <si>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</si>
  <si>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</si>
  <si>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</si>
  <si>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</si>
  <si>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</si>
  <si>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</si>
  <si>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</si>
  <si>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</si>
  <si>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</si>
  <si>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</si>
  <si>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</si>
  <si>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</si>
  <si>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</si>
  <si>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</si>
  <si>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</si>
  <si>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Видатки  передбачаються відповідно до  потреби на  відповідний період.</t>
  </si>
  <si>
    <t>Експлуатація та технічне обслуговування житлового фонду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</si>
  <si>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</si>
  <si>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обсяг видатків  на   капітальний ремонт  ліфтів та експертне обстеження ліфтів</t>
  </si>
  <si>
    <t>кількість об’єктів, на яких плануються  капітальний ремонт  ліфтів та експертне обстеження ліфтів</t>
  </si>
  <si>
    <t>середня вартість капітального ремонту одного об`єкта ж.ф. - ліфти та експертне обстеження</t>
  </si>
  <si>
    <t>кількість об`єктів, на яких планується поточного ремонт під'їздів</t>
  </si>
  <si>
    <t>середня вартість поточного ремонту одного під'їзда</t>
  </si>
  <si>
    <t>Проведення капітального ремонту житлових будинків.</t>
  </si>
  <si>
    <t>Проведення поточного  ремонту житлових будинків.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</si>
  <si>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</si>
  <si>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</si>
  <si>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 для проведення поточного та капітального ремонту житлових будинків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</si>
  <si>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проведення  капітального та поточного ремонту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</si>
  <si>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</si>
  <si>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Видатки  передбачаються відповідно до  потреби на  відповідний період</t>
  </si>
  <si>
    <t>0620</t>
  </si>
  <si>
    <r>
      <t xml:space="preserve">Пояснення причин відхилень фактичних обсягів надходжень від планових: </t>
    </r>
    <r>
      <rPr>
        <i/>
        <sz val="11"/>
        <rFont val="Times New Roman"/>
        <family val="1"/>
        <charset val="204"/>
      </rPr>
      <t>Мешканцями будинків не було внесено співфінансування на виконання робіт у розмірі 5% згідно програми</t>
    </r>
  </si>
  <si>
    <t>обсяг видатків на поточний ремонт фасадів</t>
  </si>
  <si>
    <t>кількість об’єктів, на яких плануються  поточний  ремонт фасадів</t>
  </si>
  <si>
    <t>середня вартість поточного  ремонту одного фасада</t>
  </si>
  <si>
    <t>Рівень виконання завдання по поточному ремонту фасадів</t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</si>
  <si>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проведення ремонтів</t>
    </r>
  </si>
  <si>
    <t>Т.в.о головного  бухгалтера</t>
  </si>
  <si>
    <t>Інна СТУПКО</t>
  </si>
  <si>
    <t>обсяг видатків на виконання поточного ремонту фасадів</t>
  </si>
  <si>
    <t>Аналіз бюджетної програми показав, що виникла кредиторська заборгованість в межах дії обмежень щодо окремих видатків визначених постановою КМУ 590 від 09.06.22 зі змінами, роботи виконані</t>
  </si>
  <si>
    <t>Оцінка ефективності бюджетної програми за 2023 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</si>
  <si>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Кошти не використані  в зв’язку з неготовністю відповідних документів для оплати.</t>
    </r>
  </si>
  <si>
    <r>
      <t xml:space="preserve">Пояснення щодо розбіжностей між фактичними та плановии результативними показниками:  </t>
    </r>
    <r>
      <rPr>
        <i/>
        <sz val="11"/>
        <rFont val="Times New Roman"/>
        <family val="1"/>
        <charset val="204"/>
      </rPr>
      <t>Кошти не використані  в зв’язку з неготовністю відповідних документів для оплати.</t>
    </r>
  </si>
  <si>
    <r>
      <t xml:space="preserve">Пояснення щодо розбіжностей між фактичними та плановии результативними показниками: 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Кошти не використані  в зв’язку з неготовністю відповідних документів для оплати.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</si>
  <si>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Кошти не використані  в зв’язку з неготовністю відповідних документів для оплати.</t>
    </r>
  </si>
  <si>
    <t>Рівень виконання завдання по експертному обстеженню ліфтів</t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</si>
  <si>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  Мешканцями будинків не було внесено співфінансування на виконання робіт у розмірі 5% згідно програми</t>
    </r>
  </si>
  <si>
    <t xml:space="preserve">Аналіз бюджетної програми показав, що кошти  не використані в повному обсязі  в зв’язку з неготовністю відповідних документів для оплати. </t>
  </si>
  <si>
    <t>Роботи виконані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</si>
  <si>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 кредиторська   та дебіторська заборгованість відсутня</t>
    </r>
  </si>
  <si>
    <t>Аналіз бюджетної програми показав, що кошти  використані за призначенням та  спрямовані  на  досягнення  запланованих показників на 81,45 %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</si>
</sst>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_ ;\-#,##0.00\ "/>
  </numFmts>
  <fonts count="16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4"/>
    <xf numFmtId="43" fontId="8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9" fontId="7" fillId="0" borderId="5" xfId="0" applyNumberFormat="1" applyFont="1" applyFill="1" applyBorder="1" applyAlignment="1">
      <alignment vertical="top" wrapText="1"/>
    </xf>
    <xf numFmtId="43" fontId="7" fillId="0" borderId="5" xfId="2" applyFont="1" applyFill="1" applyBorder="1" applyAlignment="1">
      <alignment horizontal="center" vertical="center" wrapText="1"/>
    </xf>
    <xf numFmtId="43" fontId="5" fillId="0" borderId="5" xfId="2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7" fillId="0" borderId="5" xfId="2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left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4" fontId="7" fillId="2" borderId="5" xfId="2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8"/>
  <sheetViews>
    <sheetView tabSelected="1" view="pageBreakPreview" topLeftCell="A62" zoomScaleNormal="100" zoomScaleSheetLayoutView="100" workbookViewId="0">
      <selection activeCell="A68" sqref="A68:K68"/>
    </sheetView>
  </sheetViews>
  <sheetFormatPr defaultColWidth="34" defaultRowHeight="12.75"/>
  <cols>
    <col min="1" max="1" width="5.5703125" style="1" customWidth="1"/>
    <col min="2" max="2" width="34" style="1"/>
    <col min="3" max="3" width="10.7109375" style="1" customWidth="1"/>
    <col min="4" max="4" width="11.42578125" style="1" customWidth="1"/>
    <col min="5" max="5" width="11.28515625" style="1" customWidth="1"/>
    <col min="6" max="6" width="11.7109375" style="1" customWidth="1"/>
    <col min="7" max="7" width="10.7109375" style="1" customWidth="1"/>
    <col min="8" max="8" width="11.7109375" style="1" customWidth="1"/>
    <col min="9" max="9" width="11.42578125" style="1" customWidth="1"/>
    <col min="10" max="10" width="14.42578125" style="1" customWidth="1"/>
    <col min="11" max="11" width="11.5703125" style="1" customWidth="1"/>
    <col min="12" max="16384" width="34" style="1"/>
  </cols>
  <sheetData>
    <row r="1" spans="1:11">
      <c r="A1" s="1">
        <v>6011</v>
      </c>
      <c r="H1" s="36" t="s">
        <v>56</v>
      </c>
      <c r="I1" s="36"/>
      <c r="J1" s="36"/>
      <c r="K1" s="36"/>
    </row>
    <row r="2" spans="1:11" ht="29.45" customHeight="1">
      <c r="H2" s="36" t="s">
        <v>57</v>
      </c>
      <c r="I2" s="36"/>
      <c r="J2" s="36"/>
      <c r="K2" s="36"/>
    </row>
    <row r="3" spans="1:11" ht="18.75">
      <c r="A3" s="37" t="s">
        <v>141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34.9" customHeight="1">
      <c r="A4" s="16" t="s">
        <v>58</v>
      </c>
      <c r="B4" s="16">
        <v>1200000</v>
      </c>
      <c r="C4" s="16"/>
      <c r="D4" s="35" t="s">
        <v>113</v>
      </c>
      <c r="E4" s="35"/>
      <c r="F4" s="35"/>
      <c r="G4" s="35"/>
      <c r="H4" s="35"/>
      <c r="I4" s="35"/>
      <c r="J4" s="35"/>
      <c r="K4" s="35"/>
    </row>
    <row r="5" spans="1:11" ht="18" customHeight="1">
      <c r="A5" s="2"/>
      <c r="B5" s="2" t="s">
        <v>59</v>
      </c>
      <c r="C5" s="2"/>
      <c r="D5" s="38" t="s">
        <v>60</v>
      </c>
      <c r="E5" s="38"/>
      <c r="F5" s="38"/>
      <c r="G5" s="38"/>
      <c r="H5" s="38"/>
      <c r="I5" s="38"/>
      <c r="J5" s="38"/>
      <c r="K5" s="38"/>
    </row>
    <row r="6" spans="1:11" ht="35.450000000000003" customHeight="1">
      <c r="A6" s="16" t="s">
        <v>61</v>
      </c>
      <c r="B6" s="16">
        <v>1210000</v>
      </c>
      <c r="C6" s="16"/>
      <c r="D6" s="35" t="s">
        <v>113</v>
      </c>
      <c r="E6" s="35"/>
      <c r="F6" s="35"/>
      <c r="G6" s="35"/>
      <c r="H6" s="35"/>
      <c r="I6" s="35"/>
      <c r="J6" s="35"/>
      <c r="K6" s="35"/>
    </row>
    <row r="7" spans="1:11" ht="18" customHeight="1">
      <c r="B7" s="2" t="s">
        <v>59</v>
      </c>
      <c r="D7" s="38" t="s">
        <v>62</v>
      </c>
      <c r="E7" s="38"/>
      <c r="F7" s="38"/>
      <c r="G7" s="38"/>
      <c r="H7" s="38"/>
      <c r="I7" s="38"/>
      <c r="J7" s="38"/>
      <c r="K7" s="38"/>
    </row>
    <row r="8" spans="1:11" s="16" customFormat="1" ht="36" customHeight="1">
      <c r="A8" s="16" t="s">
        <v>63</v>
      </c>
      <c r="B8" s="16">
        <v>1216011</v>
      </c>
      <c r="C8" s="21" t="s">
        <v>130</v>
      </c>
      <c r="D8" s="37" t="s">
        <v>115</v>
      </c>
      <c r="E8" s="37"/>
      <c r="F8" s="37"/>
      <c r="G8" s="37"/>
      <c r="H8" s="37"/>
      <c r="I8" s="37"/>
      <c r="J8" s="37"/>
      <c r="K8" s="37"/>
    </row>
    <row r="9" spans="1:11" s="2" customFormat="1" ht="18.75">
      <c r="A9" s="16"/>
      <c r="B9" s="2" t="s">
        <v>59</v>
      </c>
      <c r="C9" s="7" t="s">
        <v>64</v>
      </c>
    </row>
    <row r="10" spans="1:11" s="2" customFormat="1" ht="54.75" customHeight="1">
      <c r="A10" s="16" t="s">
        <v>65</v>
      </c>
      <c r="B10" s="16" t="s">
        <v>66</v>
      </c>
      <c r="C10" s="41" t="s">
        <v>116</v>
      </c>
      <c r="D10" s="41"/>
      <c r="E10" s="41"/>
      <c r="F10" s="41"/>
      <c r="G10" s="41"/>
      <c r="H10" s="41"/>
      <c r="I10" s="41"/>
      <c r="J10" s="41"/>
      <c r="K10" s="41"/>
    </row>
    <row r="11" spans="1:11" s="2" customFormat="1" ht="16.899999999999999" customHeight="1">
      <c r="A11" s="16" t="s">
        <v>67</v>
      </c>
      <c r="B11" s="42" t="s">
        <v>68</v>
      </c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8" customHeight="1">
      <c r="A12" s="43" t="s">
        <v>69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1" ht="16.899999999999999" customHeight="1">
      <c r="A13" s="39" t="s">
        <v>0</v>
      </c>
      <c r="B13" s="39" t="s">
        <v>1</v>
      </c>
      <c r="C13" s="40" t="s">
        <v>2</v>
      </c>
      <c r="D13" s="40"/>
      <c r="E13" s="40"/>
      <c r="F13" s="40" t="s">
        <v>3</v>
      </c>
      <c r="G13" s="40"/>
      <c r="H13" s="40"/>
      <c r="I13" s="40" t="s">
        <v>4</v>
      </c>
      <c r="J13" s="40"/>
      <c r="K13" s="40"/>
    </row>
    <row r="14" spans="1:11" ht="22.5">
      <c r="A14" s="39"/>
      <c r="B14" s="39"/>
      <c r="C14" s="3" t="s">
        <v>70</v>
      </c>
      <c r="D14" s="3" t="s">
        <v>71</v>
      </c>
      <c r="E14" s="3" t="s">
        <v>72</v>
      </c>
      <c r="F14" s="3" t="s">
        <v>70</v>
      </c>
      <c r="G14" s="3" t="s">
        <v>71</v>
      </c>
      <c r="H14" s="3" t="s">
        <v>72</v>
      </c>
      <c r="I14" s="3" t="s">
        <v>70</v>
      </c>
      <c r="J14" s="3" t="s">
        <v>71</v>
      </c>
      <c r="K14" s="3" t="s">
        <v>72</v>
      </c>
    </row>
    <row r="15" spans="1:11" s="8" customFormat="1" ht="11.25">
      <c r="A15" s="3"/>
      <c r="B15" s="3"/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</row>
    <row r="16" spans="1:11" s="8" customFormat="1" ht="29.25" customHeight="1">
      <c r="A16" s="26">
        <v>1</v>
      </c>
      <c r="B16" s="27" t="s">
        <v>107</v>
      </c>
      <c r="C16" s="28">
        <v>94.82</v>
      </c>
      <c r="D16" s="28">
        <v>2570</v>
      </c>
      <c r="E16" s="28">
        <f>C16+D16</f>
        <v>2664.82</v>
      </c>
      <c r="F16" s="28">
        <v>94.82</v>
      </c>
      <c r="G16" s="28">
        <v>2075.6979999999999</v>
      </c>
      <c r="H16" s="28">
        <f>F16+G16</f>
        <v>2170.518</v>
      </c>
      <c r="I16" s="28">
        <f>F16-C16</f>
        <v>0</v>
      </c>
      <c r="J16" s="28">
        <f>G16-D16</f>
        <v>-494.30200000000013</v>
      </c>
      <c r="K16" s="28">
        <f>I16+J16</f>
        <v>-494.30200000000013</v>
      </c>
    </row>
    <row r="17" spans="1:11" ht="40.5" customHeight="1">
      <c r="A17" s="45" t="s">
        <v>142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14.25" customHeight="1">
      <c r="A18" s="27"/>
      <c r="B18" s="27" t="s">
        <v>6</v>
      </c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33" hidden="1" customHeight="1">
      <c r="A19" s="27">
        <v>1</v>
      </c>
      <c r="B19" s="27" t="s">
        <v>122</v>
      </c>
      <c r="C19" s="28"/>
      <c r="D19" s="28">
        <f>D16</f>
        <v>2570</v>
      </c>
      <c r="E19" s="28">
        <f>C19+D19</f>
        <v>2570</v>
      </c>
      <c r="F19" s="28"/>
      <c r="G19" s="28">
        <f>G16-21.02</f>
        <v>2054.6779999999999</v>
      </c>
      <c r="H19" s="28">
        <f>F19+G19</f>
        <v>2054.6779999999999</v>
      </c>
      <c r="I19" s="28">
        <f>F19-C19</f>
        <v>0</v>
      </c>
      <c r="J19" s="28">
        <f>G19-D19</f>
        <v>-515.32200000000012</v>
      </c>
      <c r="K19" s="28">
        <f>I19+J19</f>
        <v>-515.32200000000012</v>
      </c>
    </row>
    <row r="20" spans="1:11" ht="44.25" customHeight="1">
      <c r="A20" s="29"/>
      <c r="B20" s="27" t="s">
        <v>123</v>
      </c>
      <c r="C20" s="28">
        <f>C16</f>
        <v>94.82</v>
      </c>
      <c r="D20" s="28">
        <f>D16</f>
        <v>2570</v>
      </c>
      <c r="E20" s="28">
        <f>C20+D20</f>
        <v>2664.82</v>
      </c>
      <c r="F20" s="28">
        <f>F16</f>
        <v>94.82</v>
      </c>
      <c r="G20" s="28">
        <f>G16</f>
        <v>2075.6979999999999</v>
      </c>
      <c r="H20" s="28">
        <f>F20+G20</f>
        <v>2170.518</v>
      </c>
      <c r="I20" s="28">
        <f>F20-C20</f>
        <v>0</v>
      </c>
      <c r="J20" s="28">
        <f>G20-D20</f>
        <v>-494.30200000000013</v>
      </c>
      <c r="K20" s="28">
        <f>I20+J20</f>
        <v>-494.30200000000013</v>
      </c>
    </row>
    <row r="21" spans="1:11" ht="21.6" customHeight="1">
      <c r="A21" s="43" t="s">
        <v>85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1" ht="36">
      <c r="A22" s="14" t="s">
        <v>7</v>
      </c>
      <c r="B22" s="14" t="s">
        <v>8</v>
      </c>
      <c r="C22" s="6" t="s">
        <v>82</v>
      </c>
      <c r="D22" s="6" t="s">
        <v>83</v>
      </c>
      <c r="E22" s="6" t="s">
        <v>84</v>
      </c>
    </row>
    <row r="23" spans="1:11" ht="15">
      <c r="A23" s="14" t="s">
        <v>5</v>
      </c>
      <c r="B23" s="14" t="s">
        <v>10</v>
      </c>
      <c r="C23" s="14" t="s">
        <v>11</v>
      </c>
      <c r="D23" s="14"/>
      <c r="E23" s="14" t="s">
        <v>11</v>
      </c>
    </row>
    <row r="24" spans="1:11" ht="15">
      <c r="A24" s="14"/>
      <c r="B24" s="14" t="s">
        <v>12</v>
      </c>
      <c r="C24" s="14"/>
      <c r="D24" s="14"/>
      <c r="E24" s="14"/>
    </row>
    <row r="25" spans="1:11" ht="15">
      <c r="A25" s="14" t="s">
        <v>13</v>
      </c>
      <c r="B25" s="14" t="s">
        <v>14</v>
      </c>
      <c r="C25" s="14" t="s">
        <v>11</v>
      </c>
      <c r="D25" s="14"/>
      <c r="E25" s="14" t="s">
        <v>11</v>
      </c>
    </row>
    <row r="26" spans="1:11" ht="15">
      <c r="A26" s="14" t="s">
        <v>15</v>
      </c>
      <c r="B26" s="14" t="s">
        <v>16</v>
      </c>
      <c r="C26" s="14" t="s">
        <v>11</v>
      </c>
      <c r="D26" s="14"/>
      <c r="E26" s="14" t="s">
        <v>11</v>
      </c>
    </row>
    <row r="27" spans="1:11">
      <c r="A27" s="47" t="s">
        <v>17</v>
      </c>
      <c r="B27" s="47"/>
      <c r="C27" s="47"/>
      <c r="D27" s="47"/>
      <c r="E27" s="47"/>
    </row>
    <row r="28" spans="1:11" ht="15">
      <c r="A28" s="14" t="s">
        <v>18</v>
      </c>
      <c r="B28" s="14" t="s">
        <v>19</v>
      </c>
      <c r="C28" s="20">
        <f>SUM(C30:C33)</f>
        <v>2570</v>
      </c>
      <c r="D28" s="20">
        <f>SUM(D29:D33)</f>
        <v>2075.6979999999999</v>
      </c>
      <c r="E28" s="20">
        <f>D28-C28</f>
        <v>-494.30200000000013</v>
      </c>
    </row>
    <row r="29" spans="1:11" ht="15">
      <c r="A29" s="14"/>
      <c r="B29" s="14" t="s">
        <v>12</v>
      </c>
      <c r="C29" s="20"/>
      <c r="D29" s="20"/>
      <c r="E29" s="20">
        <f t="shared" ref="E29:E33" si="0">D29-C29</f>
        <v>0</v>
      </c>
    </row>
    <row r="30" spans="1:11" ht="15">
      <c r="A30" s="14" t="s">
        <v>20</v>
      </c>
      <c r="B30" s="14" t="s">
        <v>14</v>
      </c>
      <c r="C30" s="20"/>
      <c r="D30" s="20">
        <v>194.12700000000001</v>
      </c>
      <c r="E30" s="20">
        <f t="shared" si="0"/>
        <v>194.12700000000001</v>
      </c>
    </row>
    <row r="31" spans="1:11" ht="15">
      <c r="A31" s="14" t="s">
        <v>21</v>
      </c>
      <c r="B31" s="14" t="s">
        <v>22</v>
      </c>
      <c r="C31" s="20"/>
      <c r="D31" s="20"/>
      <c r="E31" s="20">
        <f t="shared" si="0"/>
        <v>0</v>
      </c>
    </row>
    <row r="32" spans="1:11" ht="15">
      <c r="A32" s="14" t="s">
        <v>23</v>
      </c>
      <c r="B32" s="14" t="s">
        <v>24</v>
      </c>
      <c r="C32" s="20"/>
      <c r="D32" s="20"/>
      <c r="E32" s="20">
        <f t="shared" si="0"/>
        <v>0</v>
      </c>
    </row>
    <row r="33" spans="1:11" ht="15">
      <c r="A33" s="14" t="s">
        <v>25</v>
      </c>
      <c r="B33" s="14" t="s">
        <v>26</v>
      </c>
      <c r="C33" s="20">
        <v>2570</v>
      </c>
      <c r="D33" s="20">
        <v>1881.5709999999999</v>
      </c>
      <c r="E33" s="20">
        <f t="shared" si="0"/>
        <v>-688.42900000000009</v>
      </c>
    </row>
    <row r="34" spans="1:11" ht="48" customHeight="1">
      <c r="A34" s="48" t="s">
        <v>131</v>
      </c>
      <c r="B34" s="47"/>
      <c r="C34" s="47"/>
      <c r="D34" s="47"/>
      <c r="E34" s="47"/>
    </row>
    <row r="35" spans="1:11" ht="15">
      <c r="A35" s="14" t="s">
        <v>27</v>
      </c>
      <c r="B35" s="14" t="s">
        <v>28</v>
      </c>
      <c r="C35" s="14" t="s">
        <v>11</v>
      </c>
      <c r="D35" s="14"/>
      <c r="E35" s="14"/>
    </row>
    <row r="36" spans="1:11" ht="15">
      <c r="A36" s="14"/>
      <c r="B36" s="14" t="s">
        <v>12</v>
      </c>
      <c r="C36" s="14"/>
      <c r="D36" s="14"/>
      <c r="E36" s="14"/>
    </row>
    <row r="37" spans="1:11" ht="15">
      <c r="A37" s="14" t="s">
        <v>29</v>
      </c>
      <c r="B37" s="14" t="s">
        <v>14</v>
      </c>
      <c r="C37" s="14" t="s">
        <v>11</v>
      </c>
      <c r="D37" s="14"/>
      <c r="E37" s="14"/>
    </row>
    <row r="38" spans="1:11" ht="15">
      <c r="A38" s="14" t="s">
        <v>30</v>
      </c>
      <c r="B38" s="14" t="s">
        <v>26</v>
      </c>
      <c r="C38" s="14" t="s">
        <v>11</v>
      </c>
      <c r="D38" s="14"/>
      <c r="E38" s="14"/>
    </row>
    <row r="40" spans="1:11" ht="16.149999999999999" customHeight="1">
      <c r="A40" s="43" t="s">
        <v>86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2" spans="1:11" ht="19.5" customHeight="1">
      <c r="A42" s="39" t="s">
        <v>7</v>
      </c>
      <c r="B42" s="39" t="s">
        <v>8</v>
      </c>
      <c r="C42" s="39" t="s">
        <v>31</v>
      </c>
      <c r="D42" s="39"/>
      <c r="E42" s="39"/>
      <c r="F42" s="39" t="s">
        <v>32</v>
      </c>
      <c r="G42" s="39"/>
      <c r="H42" s="39"/>
      <c r="I42" s="39" t="s">
        <v>9</v>
      </c>
      <c r="J42" s="39"/>
      <c r="K42" s="39"/>
    </row>
    <row r="43" spans="1:11" ht="22.5">
      <c r="A43" s="39"/>
      <c r="B43" s="39"/>
      <c r="C43" s="4" t="s">
        <v>112</v>
      </c>
      <c r="D43" s="4" t="s">
        <v>106</v>
      </c>
      <c r="E43" s="3" t="s">
        <v>72</v>
      </c>
      <c r="F43" s="4" t="s">
        <v>112</v>
      </c>
      <c r="G43" s="4" t="s">
        <v>106</v>
      </c>
      <c r="H43" s="3" t="s">
        <v>72</v>
      </c>
      <c r="I43" s="4" t="s">
        <v>112</v>
      </c>
      <c r="J43" s="4" t="s">
        <v>106</v>
      </c>
      <c r="K43" s="3" t="s">
        <v>72</v>
      </c>
    </row>
    <row r="44" spans="1:11" s="9" customFormat="1" ht="14.25">
      <c r="A44" s="13" t="s">
        <v>87</v>
      </c>
      <c r="B44" s="13" t="s">
        <v>88</v>
      </c>
      <c r="C44" s="49"/>
      <c r="D44" s="49"/>
      <c r="E44" s="49"/>
      <c r="F44" s="49"/>
      <c r="G44" s="49"/>
      <c r="H44" s="49"/>
      <c r="I44" s="49"/>
      <c r="J44" s="49"/>
      <c r="K44" s="49"/>
    </row>
    <row r="45" spans="1:11" s="9" customFormat="1" ht="25.5">
      <c r="A45" s="13"/>
      <c r="B45" s="17" t="s">
        <v>117</v>
      </c>
      <c r="C45" s="25"/>
      <c r="D45" s="25">
        <v>2570</v>
      </c>
      <c r="E45" s="25">
        <f t="shared" ref="E45:E46" si="1">C45+D45</f>
        <v>2570</v>
      </c>
      <c r="F45" s="25"/>
      <c r="G45" s="25">
        <v>2070.6999999999998</v>
      </c>
      <c r="H45" s="25">
        <f t="shared" ref="H45:H46" si="2">F45+G45</f>
        <v>2070.6999999999998</v>
      </c>
      <c r="I45" s="25">
        <f t="shared" ref="I45" si="3">F45-C45</f>
        <v>0</v>
      </c>
      <c r="J45" s="25">
        <f>G45-D45</f>
        <v>-499.30000000000018</v>
      </c>
      <c r="K45" s="25">
        <f t="shared" ref="K45:K46" si="4">I45+J45</f>
        <v>-499.30000000000018</v>
      </c>
    </row>
    <row r="46" spans="1:11" ht="30" customHeight="1">
      <c r="A46" s="10"/>
      <c r="B46" s="17" t="s">
        <v>132</v>
      </c>
      <c r="C46" s="25">
        <v>94.82</v>
      </c>
      <c r="D46" s="25"/>
      <c r="E46" s="25">
        <f t="shared" si="1"/>
        <v>94.82</v>
      </c>
      <c r="F46" s="25">
        <v>94.82</v>
      </c>
      <c r="G46" s="25">
        <v>4.99</v>
      </c>
      <c r="H46" s="25">
        <f t="shared" si="2"/>
        <v>99.809999999999988</v>
      </c>
      <c r="I46" s="25">
        <f t="shared" ref="I46" si="5">F46-C46</f>
        <v>0</v>
      </c>
      <c r="J46" s="25">
        <f t="shared" ref="J46" si="6">G46-D46</f>
        <v>4.99</v>
      </c>
      <c r="K46" s="25">
        <f t="shared" si="4"/>
        <v>4.99</v>
      </c>
    </row>
    <row r="47" spans="1:11" ht="27" customHeight="1">
      <c r="A47" s="50" t="s">
        <v>143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1:11" s="9" customFormat="1" ht="14.25">
      <c r="A48" s="13" t="s">
        <v>89</v>
      </c>
      <c r="B48" s="13" t="s">
        <v>90</v>
      </c>
      <c r="C48" s="49"/>
      <c r="D48" s="49"/>
      <c r="E48" s="49"/>
      <c r="F48" s="49"/>
      <c r="G48" s="49"/>
      <c r="H48" s="49"/>
      <c r="I48" s="49"/>
      <c r="J48" s="49"/>
      <c r="K48" s="49"/>
    </row>
    <row r="49" spans="1:11" s="9" customFormat="1" ht="38.25">
      <c r="A49" s="13"/>
      <c r="B49" s="17" t="s">
        <v>118</v>
      </c>
      <c r="C49" s="24"/>
      <c r="D49" s="24">
        <v>33</v>
      </c>
      <c r="E49" s="24">
        <f t="shared" ref="E49:E50" si="7">C49+D49</f>
        <v>33</v>
      </c>
      <c r="F49" s="24"/>
      <c r="G49" s="24">
        <v>32</v>
      </c>
      <c r="H49" s="24">
        <f t="shared" ref="H49" si="8">F49+G49</f>
        <v>32</v>
      </c>
      <c r="I49" s="24">
        <f t="shared" ref="I49" si="9">F49-C49</f>
        <v>0</v>
      </c>
      <c r="J49" s="24">
        <f t="shared" ref="J49" si="10">G49-D49</f>
        <v>-1</v>
      </c>
      <c r="K49" s="24">
        <f t="shared" ref="K49:K50" si="11">I49+J49</f>
        <v>-1</v>
      </c>
    </row>
    <row r="50" spans="1:11" ht="35.25" customHeight="1">
      <c r="A50" s="10"/>
      <c r="B50" s="17" t="s">
        <v>133</v>
      </c>
      <c r="C50" s="24">
        <v>2</v>
      </c>
      <c r="D50" s="24"/>
      <c r="E50" s="24">
        <f t="shared" si="7"/>
        <v>2</v>
      </c>
      <c r="F50" s="24">
        <v>2</v>
      </c>
      <c r="G50" s="24">
        <v>2</v>
      </c>
      <c r="H50" s="24">
        <v>2</v>
      </c>
      <c r="I50" s="24">
        <f t="shared" ref="I50:J50" si="12">F50-C50</f>
        <v>0</v>
      </c>
      <c r="J50" s="24">
        <f t="shared" si="12"/>
        <v>2</v>
      </c>
      <c r="K50" s="24">
        <f t="shared" si="11"/>
        <v>2</v>
      </c>
    </row>
    <row r="51" spans="1:11" ht="36" customHeight="1">
      <c r="A51" s="51" t="s">
        <v>144</v>
      </c>
      <c r="B51" s="52"/>
      <c r="C51" s="52"/>
      <c r="D51" s="52"/>
      <c r="E51" s="52"/>
      <c r="F51" s="52"/>
      <c r="G51" s="52"/>
      <c r="H51" s="52"/>
      <c r="I51" s="52"/>
      <c r="J51" s="52"/>
      <c r="K51" s="53"/>
    </row>
    <row r="52" spans="1:11" s="9" customFormat="1" ht="14.25">
      <c r="A52" s="13" t="s">
        <v>91</v>
      </c>
      <c r="B52" s="13" t="s">
        <v>92</v>
      </c>
      <c r="C52" s="49"/>
      <c r="D52" s="49"/>
      <c r="E52" s="49"/>
      <c r="F52" s="49"/>
      <c r="G52" s="49"/>
      <c r="H52" s="49"/>
      <c r="I52" s="49"/>
      <c r="J52" s="49"/>
      <c r="K52" s="49"/>
    </row>
    <row r="53" spans="1:11" s="9" customFormat="1" ht="38.25">
      <c r="A53" s="13"/>
      <c r="B53" s="17" t="s">
        <v>119</v>
      </c>
      <c r="C53" s="19"/>
      <c r="D53" s="19">
        <v>77.89</v>
      </c>
      <c r="E53" s="19">
        <f t="shared" ref="E53:E54" si="13">C53+D53</f>
        <v>77.89</v>
      </c>
      <c r="F53" s="19"/>
      <c r="G53" s="19">
        <v>64.709999999999994</v>
      </c>
      <c r="H53" s="19"/>
      <c r="I53" s="19">
        <f t="shared" ref="I53:J54" si="14">F53-C53</f>
        <v>0</v>
      </c>
      <c r="J53" s="19">
        <f t="shared" si="14"/>
        <v>-13.180000000000007</v>
      </c>
      <c r="K53" s="19">
        <f t="shared" ref="K53" si="15">I53+J53</f>
        <v>-13.180000000000007</v>
      </c>
    </row>
    <row r="54" spans="1:11" s="9" customFormat="1" ht="25.5">
      <c r="A54" s="13"/>
      <c r="B54" s="17" t="s">
        <v>134</v>
      </c>
      <c r="C54" s="19">
        <v>47.41</v>
      </c>
      <c r="D54" s="19"/>
      <c r="E54" s="19">
        <f t="shared" si="13"/>
        <v>47.41</v>
      </c>
      <c r="F54" s="19">
        <v>47.41</v>
      </c>
      <c r="G54" s="19">
        <v>2.4900000000000002</v>
      </c>
      <c r="H54" s="19">
        <f>F54+G54</f>
        <v>49.9</v>
      </c>
      <c r="I54" s="19">
        <f t="shared" si="14"/>
        <v>0</v>
      </c>
      <c r="J54" s="19">
        <f t="shared" si="14"/>
        <v>2.4900000000000002</v>
      </c>
      <c r="K54" s="19">
        <f t="shared" ref="K54" si="16">I54+J54</f>
        <v>2.4900000000000002</v>
      </c>
    </row>
    <row r="55" spans="1:11" ht="36" customHeight="1">
      <c r="A55" s="50" t="s">
        <v>145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</row>
    <row r="56" spans="1:11" s="9" customFormat="1" ht="14.25">
      <c r="A56" s="13">
        <v>4</v>
      </c>
      <c r="B56" s="11" t="s">
        <v>109</v>
      </c>
      <c r="C56" s="49"/>
      <c r="D56" s="49"/>
      <c r="E56" s="49"/>
      <c r="F56" s="49"/>
      <c r="G56" s="49"/>
      <c r="H56" s="49"/>
      <c r="I56" s="49"/>
      <c r="J56" s="49"/>
      <c r="K56" s="49"/>
    </row>
    <row r="57" spans="1:11" ht="49.35" customHeight="1">
      <c r="A57" s="10"/>
      <c r="B57" s="34" t="s">
        <v>146</v>
      </c>
      <c r="C57" s="29"/>
      <c r="D57" s="29">
        <v>2.38</v>
      </c>
      <c r="E57" s="29">
        <f t="shared" ref="E57" si="17">C57+D57</f>
        <v>2.38</v>
      </c>
      <c r="F57" s="29"/>
      <c r="G57" s="29">
        <v>80.569999999999993</v>
      </c>
      <c r="H57" s="29">
        <f t="shared" ref="H57" si="18">F57+G57</f>
        <v>80.569999999999993</v>
      </c>
      <c r="I57" s="29">
        <f t="shared" ref="I57" si="19">F57-C57</f>
        <v>0</v>
      </c>
      <c r="J57" s="29">
        <f t="shared" ref="J57" si="20">G57-D57</f>
        <v>78.19</v>
      </c>
      <c r="K57" s="29">
        <f t="shared" ref="K57" si="21">I57+J57</f>
        <v>78.19</v>
      </c>
    </row>
    <row r="58" spans="1:11" ht="41.1" customHeight="1">
      <c r="A58" s="10"/>
      <c r="B58" s="23" t="s">
        <v>135</v>
      </c>
      <c r="C58" s="29">
        <v>100</v>
      </c>
      <c r="D58" s="29"/>
      <c r="E58" s="29">
        <f t="shared" ref="E58" si="22">C58+D58</f>
        <v>100</v>
      </c>
      <c r="F58" s="29">
        <v>100</v>
      </c>
      <c r="G58" s="29">
        <v>100</v>
      </c>
      <c r="H58" s="29">
        <f t="shared" ref="H58" si="23">F58+G58</f>
        <v>200</v>
      </c>
      <c r="I58" s="29">
        <f t="shared" ref="I58:J58" si="24">F58-C58</f>
        <v>0</v>
      </c>
      <c r="J58" s="29">
        <f t="shared" si="24"/>
        <v>100</v>
      </c>
      <c r="K58" s="29">
        <f t="shared" ref="K58" si="25">I58+J58</f>
        <v>100</v>
      </c>
    </row>
    <row r="59" spans="1:11" ht="40.5" customHeight="1">
      <c r="A59" s="50" t="s">
        <v>147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1" ht="33" customHeight="1">
      <c r="A60" s="55" t="s">
        <v>93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spans="1:11" ht="27" customHeight="1">
      <c r="A61" s="57" t="s">
        <v>148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</row>
    <row r="62" spans="1:11" ht="21.75" customHeight="1">
      <c r="A62" s="54" t="s">
        <v>94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</row>
    <row r="63" spans="1:11" ht="22.15" customHeight="1">
      <c r="A63" s="58" t="s">
        <v>151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</row>
    <row r="64" spans="1:11" ht="17.45" customHeight="1">
      <c r="A64" s="59" t="s">
        <v>36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</row>
    <row r="65" spans="1:11" ht="18.2" customHeight="1">
      <c r="A65" s="39" t="s">
        <v>7</v>
      </c>
      <c r="B65" s="39" t="s">
        <v>8</v>
      </c>
      <c r="C65" s="40" t="s">
        <v>37</v>
      </c>
      <c r="D65" s="40"/>
      <c r="E65" s="40"/>
      <c r="F65" s="40" t="s">
        <v>38</v>
      </c>
      <c r="G65" s="40"/>
      <c r="H65" s="40"/>
      <c r="I65" s="60" t="s">
        <v>95</v>
      </c>
      <c r="J65" s="40"/>
      <c r="K65" s="40"/>
    </row>
    <row r="66" spans="1:11" s="8" customFormat="1" ht="27" customHeight="1">
      <c r="A66" s="39"/>
      <c r="B66" s="39"/>
      <c r="C66" s="3" t="s">
        <v>70</v>
      </c>
      <c r="D66" s="3" t="s">
        <v>71</v>
      </c>
      <c r="E66" s="3" t="s">
        <v>72</v>
      </c>
      <c r="F66" s="3" t="s">
        <v>70</v>
      </c>
      <c r="G66" s="3" t="s">
        <v>71</v>
      </c>
      <c r="H66" s="3" t="s">
        <v>72</v>
      </c>
      <c r="I66" s="3" t="s">
        <v>70</v>
      </c>
      <c r="J66" s="3" t="s">
        <v>71</v>
      </c>
      <c r="K66" s="3" t="s">
        <v>72</v>
      </c>
    </row>
    <row r="67" spans="1:11" s="8" customFormat="1" ht="20.65" customHeight="1">
      <c r="A67" s="10"/>
      <c r="B67" s="10" t="s">
        <v>39</v>
      </c>
      <c r="C67" s="30">
        <v>0</v>
      </c>
      <c r="D67" s="30">
        <v>0</v>
      </c>
      <c r="E67" s="30">
        <f>C67+D67</f>
        <v>0</v>
      </c>
      <c r="F67" s="30">
        <f>F16</f>
        <v>94.82</v>
      </c>
      <c r="G67" s="30">
        <f>G16</f>
        <v>2075.6979999999999</v>
      </c>
      <c r="H67" s="30">
        <f>G67+F67</f>
        <v>2170.518</v>
      </c>
      <c r="I67" s="29">
        <v>0</v>
      </c>
      <c r="J67" s="29">
        <v>0</v>
      </c>
      <c r="K67" s="29">
        <v>0</v>
      </c>
    </row>
    <row r="68" spans="1:11" ht="28.9" customHeight="1">
      <c r="A68" s="54" t="s">
        <v>96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 ht="23.25" customHeight="1">
      <c r="A69" s="61" t="s">
        <v>129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</row>
    <row r="70" spans="1:11" ht="15">
      <c r="A70" s="10"/>
      <c r="B70" s="10" t="s">
        <v>12</v>
      </c>
      <c r="C70" s="10"/>
      <c r="D70" s="10"/>
      <c r="E70" s="10"/>
      <c r="F70" s="5"/>
      <c r="G70" s="5"/>
      <c r="H70" s="5"/>
      <c r="I70" s="5"/>
      <c r="J70" s="5"/>
      <c r="K70" s="5"/>
    </row>
    <row r="71" spans="1:11" ht="25.5">
      <c r="A71" s="12">
        <v>1</v>
      </c>
      <c r="B71" s="10" t="s">
        <v>122</v>
      </c>
      <c r="C71" s="30"/>
      <c r="D71" s="30"/>
      <c r="E71" s="30">
        <f>C71+D71</f>
        <v>0</v>
      </c>
      <c r="F71" s="30"/>
      <c r="G71" s="30"/>
      <c r="H71" s="30">
        <f t="shared" ref="H71" si="26">F71+G71</f>
        <v>0</v>
      </c>
      <c r="I71" s="30"/>
      <c r="J71" s="30"/>
      <c r="K71" s="30"/>
    </row>
    <row r="72" spans="1:11" ht="25.5">
      <c r="A72" s="12">
        <v>2</v>
      </c>
      <c r="B72" s="10" t="s">
        <v>123</v>
      </c>
      <c r="C72" s="30"/>
      <c r="D72" s="30"/>
      <c r="E72" s="30">
        <f>C72+D72</f>
        <v>0</v>
      </c>
      <c r="F72" s="30">
        <f>F67</f>
        <v>94.82</v>
      </c>
      <c r="G72" s="30">
        <f>G67</f>
        <v>2075.6979999999999</v>
      </c>
      <c r="H72" s="30">
        <f t="shared" ref="H72" si="27">F72+G72</f>
        <v>2170.518</v>
      </c>
      <c r="I72" s="30">
        <v>0</v>
      </c>
      <c r="J72" s="30">
        <v>0</v>
      </c>
      <c r="K72" s="30">
        <v>0</v>
      </c>
    </row>
    <row r="73" spans="1:11" ht="30.6" customHeight="1">
      <c r="A73" s="62" t="s">
        <v>98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</row>
    <row r="74" spans="1:11" ht="20.65" customHeight="1">
      <c r="A74" s="63" t="s">
        <v>114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</row>
    <row r="75" spans="1:11" s="9" customFormat="1" ht="14.25">
      <c r="A75" s="13" t="s">
        <v>87</v>
      </c>
      <c r="B75" s="13" t="s">
        <v>88</v>
      </c>
      <c r="C75" s="18"/>
      <c r="D75" s="18"/>
      <c r="E75" s="18"/>
      <c r="F75" s="18"/>
      <c r="G75" s="18"/>
      <c r="H75" s="18"/>
      <c r="I75" s="18"/>
      <c r="J75" s="18"/>
      <c r="K75" s="18"/>
    </row>
    <row r="76" spans="1:11" s="9" customFormat="1" ht="25.5">
      <c r="A76" s="13"/>
      <c r="B76" s="17" t="s">
        <v>117</v>
      </c>
      <c r="C76" s="30"/>
      <c r="D76" s="30"/>
      <c r="E76" s="30">
        <f>D76+C76</f>
        <v>0</v>
      </c>
      <c r="F76" s="30"/>
      <c r="G76" s="30">
        <f>G45</f>
        <v>2070.6999999999998</v>
      </c>
      <c r="H76" s="30">
        <f t="shared" ref="H76:H92" si="28">F76+G76</f>
        <v>2070.6999999999998</v>
      </c>
      <c r="I76" s="29"/>
      <c r="J76" s="29">
        <v>100</v>
      </c>
      <c r="K76" s="29">
        <v>100</v>
      </c>
    </row>
    <row r="77" spans="1:11" s="9" customFormat="1" ht="32.25" hidden="1" customHeight="1">
      <c r="A77" s="22"/>
      <c r="B77" s="17" t="e">
        <f>#REF!</f>
        <v>#REF!</v>
      </c>
      <c r="C77" s="30"/>
      <c r="D77" s="30"/>
      <c r="E77" s="30"/>
      <c r="F77" s="30" t="e">
        <f>#REF!</f>
        <v>#REF!</v>
      </c>
      <c r="G77" s="30" t="e">
        <f>#REF!</f>
        <v>#REF!</v>
      </c>
      <c r="H77" s="30" t="e">
        <f t="shared" si="28"/>
        <v>#REF!</v>
      </c>
      <c r="I77" s="29">
        <v>0</v>
      </c>
      <c r="J77" s="29"/>
      <c r="K77" s="29">
        <f t="shared" ref="K77:K80" si="29">J77</f>
        <v>0</v>
      </c>
    </row>
    <row r="78" spans="1:11" s="9" customFormat="1" ht="24.75" hidden="1" customHeight="1">
      <c r="A78" s="22"/>
      <c r="B78" s="17" t="e">
        <f>#REF!</f>
        <v>#REF!</v>
      </c>
      <c r="C78" s="30"/>
      <c r="D78" s="30"/>
      <c r="E78" s="30"/>
      <c r="F78" s="30" t="e">
        <f>#REF!</f>
        <v>#REF!</v>
      </c>
      <c r="G78" s="30" t="e">
        <f>#REF!</f>
        <v>#REF!</v>
      </c>
      <c r="H78" s="30" t="e">
        <f t="shared" si="28"/>
        <v>#REF!</v>
      </c>
      <c r="I78" s="29"/>
      <c r="J78" s="29"/>
      <c r="K78" s="29">
        <f t="shared" si="29"/>
        <v>0</v>
      </c>
    </row>
    <row r="79" spans="1:11" s="9" customFormat="1" ht="26.25" hidden="1" customHeight="1">
      <c r="A79" s="22"/>
      <c r="B79" s="17" t="str">
        <f>B46</f>
        <v>обсяг видатків на поточний ремонт фасадів</v>
      </c>
      <c r="C79" s="30"/>
      <c r="D79" s="30"/>
      <c r="E79" s="30"/>
      <c r="F79" s="30">
        <f t="shared" ref="F79:G79" si="30">F46</f>
        <v>94.82</v>
      </c>
      <c r="G79" s="30">
        <f t="shared" si="30"/>
        <v>4.99</v>
      </c>
      <c r="H79" s="30">
        <f t="shared" si="28"/>
        <v>99.809999999999988</v>
      </c>
      <c r="I79" s="29">
        <v>0</v>
      </c>
      <c r="J79" s="29">
        <v>0</v>
      </c>
      <c r="K79" s="29">
        <v>100</v>
      </c>
    </row>
    <row r="80" spans="1:11" ht="25.5">
      <c r="A80" s="10"/>
      <c r="B80" s="17" t="s">
        <v>139</v>
      </c>
      <c r="C80" s="30"/>
      <c r="D80" s="30"/>
      <c r="E80" s="30">
        <f>C80+D80</f>
        <v>0</v>
      </c>
      <c r="F80" s="30">
        <v>94.82</v>
      </c>
      <c r="G80" s="30">
        <v>4.99</v>
      </c>
      <c r="H80" s="30">
        <f t="shared" si="28"/>
        <v>99.809999999999988</v>
      </c>
      <c r="I80" s="29">
        <v>100</v>
      </c>
      <c r="J80" s="29">
        <v>100</v>
      </c>
      <c r="K80" s="29">
        <f t="shared" si="29"/>
        <v>100</v>
      </c>
    </row>
    <row r="81" spans="1:11" s="9" customFormat="1" ht="14.25">
      <c r="A81" s="13" t="s">
        <v>89</v>
      </c>
      <c r="B81" s="13" t="s">
        <v>90</v>
      </c>
      <c r="C81" s="30"/>
      <c r="D81" s="30"/>
      <c r="E81" s="30"/>
      <c r="F81" s="30"/>
      <c r="G81" s="30"/>
      <c r="H81" s="30"/>
      <c r="I81" s="29"/>
      <c r="J81" s="29"/>
      <c r="K81" s="29"/>
    </row>
    <row r="82" spans="1:11" s="9" customFormat="1" ht="36.75" customHeight="1">
      <c r="A82" s="13"/>
      <c r="B82" s="17" t="s">
        <v>118</v>
      </c>
      <c r="C82" s="30"/>
      <c r="D82" s="30"/>
      <c r="E82" s="30">
        <f t="shared" ref="E82:E92" si="31">C82+D82</f>
        <v>0</v>
      </c>
      <c r="F82" s="33"/>
      <c r="G82" s="33">
        <f>G49</f>
        <v>32</v>
      </c>
      <c r="H82" s="30">
        <f t="shared" si="28"/>
        <v>32</v>
      </c>
      <c r="I82" s="29"/>
      <c r="J82" s="29">
        <v>100</v>
      </c>
      <c r="K82" s="29">
        <f>J82</f>
        <v>100</v>
      </c>
    </row>
    <row r="83" spans="1:11" s="9" customFormat="1" ht="39.75" hidden="1" customHeight="1">
      <c r="A83" s="22"/>
      <c r="B83" s="17" t="e">
        <f>#REF!</f>
        <v>#REF!</v>
      </c>
      <c r="C83" s="30"/>
      <c r="D83" s="30"/>
      <c r="E83" s="30"/>
      <c r="F83" s="33" t="e">
        <f>#REF!</f>
        <v>#REF!</v>
      </c>
      <c r="G83" s="33" t="e">
        <f>#REF!</f>
        <v>#REF!</v>
      </c>
      <c r="H83" s="30" t="e">
        <f t="shared" si="28"/>
        <v>#REF!</v>
      </c>
      <c r="I83" s="29"/>
      <c r="J83" s="29"/>
      <c r="K83" s="29"/>
    </row>
    <row r="84" spans="1:11" s="9" customFormat="1" ht="27.75" hidden="1" customHeight="1">
      <c r="A84" s="22"/>
      <c r="B84" s="17" t="e">
        <f>#REF!</f>
        <v>#REF!</v>
      </c>
      <c r="C84" s="30"/>
      <c r="D84" s="30"/>
      <c r="E84" s="30"/>
      <c r="F84" s="33" t="e">
        <f>#REF!</f>
        <v>#REF!</v>
      </c>
      <c r="G84" s="33" t="e">
        <f>#REF!</f>
        <v>#REF!</v>
      </c>
      <c r="H84" s="30" t="e">
        <f t="shared" si="28"/>
        <v>#REF!</v>
      </c>
      <c r="I84" s="29"/>
      <c r="J84" s="29"/>
      <c r="K84" s="29"/>
    </row>
    <row r="85" spans="1:11" s="9" customFormat="1" ht="28.5" customHeight="1">
      <c r="A85" s="22"/>
      <c r="B85" s="17" t="str">
        <f>B50</f>
        <v>кількість об’єктів, на яких плануються  поточний  ремонт фасадів</v>
      </c>
      <c r="C85" s="30"/>
      <c r="D85" s="30"/>
      <c r="E85" s="30">
        <f>D85+C85</f>
        <v>0</v>
      </c>
      <c r="F85" s="33">
        <f t="shared" ref="F85:G86" si="32">F50</f>
        <v>2</v>
      </c>
      <c r="G85" s="33">
        <f t="shared" si="32"/>
        <v>2</v>
      </c>
      <c r="H85" s="30">
        <f t="shared" si="28"/>
        <v>4</v>
      </c>
      <c r="I85" s="29">
        <v>100</v>
      </c>
      <c r="J85" s="29">
        <v>100</v>
      </c>
      <c r="K85" s="29">
        <f>I85</f>
        <v>100</v>
      </c>
    </row>
    <row r="86" spans="1:11" s="9" customFormat="1" ht="25.5" hidden="1">
      <c r="A86" s="13"/>
      <c r="B86" s="17" t="s">
        <v>120</v>
      </c>
      <c r="C86" s="30"/>
      <c r="D86" s="30"/>
      <c r="E86" s="30">
        <f t="shared" si="31"/>
        <v>0</v>
      </c>
      <c r="F86" s="33">
        <f t="shared" si="32"/>
        <v>0</v>
      </c>
      <c r="G86" s="33">
        <f t="shared" si="32"/>
        <v>0</v>
      </c>
      <c r="H86" s="30">
        <f t="shared" si="28"/>
        <v>0</v>
      </c>
      <c r="I86" s="29" t="e">
        <f>F86/C86*100</f>
        <v>#DIV/0!</v>
      </c>
      <c r="J86" s="29"/>
      <c r="K86" s="29" t="e">
        <f>H86/E86*100</f>
        <v>#DIV/0!</v>
      </c>
    </row>
    <row r="87" spans="1:11" s="9" customFormat="1" ht="14.25">
      <c r="A87" s="13" t="s">
        <v>91</v>
      </c>
      <c r="B87" s="13" t="s">
        <v>92</v>
      </c>
      <c r="C87" s="30"/>
      <c r="D87" s="30"/>
      <c r="E87" s="30"/>
      <c r="F87" s="30"/>
      <c r="G87" s="30"/>
      <c r="H87" s="30"/>
      <c r="I87" s="29"/>
      <c r="J87" s="29"/>
      <c r="K87" s="29"/>
    </row>
    <row r="88" spans="1:11" s="9" customFormat="1" ht="36.75" customHeight="1">
      <c r="A88" s="13"/>
      <c r="B88" s="17" t="s">
        <v>119</v>
      </c>
      <c r="C88" s="30"/>
      <c r="D88" s="30"/>
      <c r="E88" s="30">
        <f t="shared" si="31"/>
        <v>0</v>
      </c>
      <c r="F88" s="28"/>
      <c r="G88" s="28">
        <f>G53</f>
        <v>64.709999999999994</v>
      </c>
      <c r="H88" s="30">
        <f>G88</f>
        <v>64.709999999999994</v>
      </c>
      <c r="I88" s="29"/>
      <c r="J88" s="29">
        <v>100</v>
      </c>
      <c r="K88" s="29">
        <v>100</v>
      </c>
    </row>
    <row r="89" spans="1:11" s="9" customFormat="1" ht="37.5" hidden="1" customHeight="1">
      <c r="A89" s="22"/>
      <c r="B89" s="17" t="e">
        <f>#REF!</f>
        <v>#REF!</v>
      </c>
      <c r="C89" s="30"/>
      <c r="D89" s="30"/>
      <c r="E89" s="30"/>
      <c r="F89" s="28" t="e">
        <f>#REF!</f>
        <v>#REF!</v>
      </c>
      <c r="G89" s="28" t="e">
        <f>#REF!</f>
        <v>#REF!</v>
      </c>
      <c r="H89" s="30" t="e">
        <f t="shared" si="28"/>
        <v>#REF!</v>
      </c>
      <c r="I89" s="29"/>
      <c r="J89" s="29"/>
      <c r="K89" s="29"/>
    </row>
    <row r="90" spans="1:11" s="9" customFormat="1" ht="26.25" hidden="1" customHeight="1">
      <c r="A90" s="22"/>
      <c r="B90" s="17" t="e">
        <f>#REF!</f>
        <v>#REF!</v>
      </c>
      <c r="C90" s="30"/>
      <c r="D90" s="30"/>
      <c r="E90" s="30"/>
      <c r="F90" s="28" t="e">
        <f>#REF!</f>
        <v>#REF!</v>
      </c>
      <c r="G90" s="28" t="e">
        <f>#REF!</f>
        <v>#REF!</v>
      </c>
      <c r="H90" s="30" t="e">
        <f t="shared" si="28"/>
        <v>#REF!</v>
      </c>
      <c r="I90" s="29"/>
      <c r="J90" s="29"/>
      <c r="K90" s="29"/>
    </row>
    <row r="91" spans="1:11" s="9" customFormat="1" ht="25.5" customHeight="1">
      <c r="A91" s="22"/>
      <c r="B91" s="17" t="str">
        <f>B54</f>
        <v>середня вартість поточного  ремонту одного фасада</v>
      </c>
      <c r="C91" s="30"/>
      <c r="D91" s="30"/>
      <c r="E91" s="30">
        <f>D91+C91</f>
        <v>0</v>
      </c>
      <c r="F91" s="28">
        <f t="shared" ref="F91:G92" si="33">F54</f>
        <v>47.41</v>
      </c>
      <c r="G91" s="28">
        <f t="shared" si="33"/>
        <v>2.4900000000000002</v>
      </c>
      <c r="H91" s="30">
        <f t="shared" si="28"/>
        <v>49.9</v>
      </c>
      <c r="I91" s="29">
        <v>100</v>
      </c>
      <c r="J91" s="29">
        <v>100</v>
      </c>
      <c r="K91" s="29">
        <f>I91</f>
        <v>100</v>
      </c>
    </row>
    <row r="92" spans="1:11" ht="25.5" hidden="1">
      <c r="A92" s="10"/>
      <c r="B92" s="17" t="s">
        <v>121</v>
      </c>
      <c r="C92" s="30"/>
      <c r="D92" s="30"/>
      <c r="E92" s="30">
        <f t="shared" si="31"/>
        <v>0</v>
      </c>
      <c r="F92" s="28">
        <f t="shared" si="33"/>
        <v>0</v>
      </c>
      <c r="G92" s="28">
        <f t="shared" si="33"/>
        <v>0</v>
      </c>
      <c r="H92" s="30">
        <f t="shared" si="28"/>
        <v>0</v>
      </c>
      <c r="I92" s="29" t="e">
        <f>F92/C92*100</f>
        <v>#DIV/0!</v>
      </c>
      <c r="J92" s="29"/>
      <c r="K92" s="29" t="e">
        <f t="shared" ref="K92" si="34">H92/E92*100-100</f>
        <v>#DIV/0!</v>
      </c>
    </row>
    <row r="93" spans="1:11" s="9" customFormat="1" ht="14.25">
      <c r="A93" s="13">
        <v>4</v>
      </c>
      <c r="B93" s="11" t="s">
        <v>109</v>
      </c>
      <c r="C93" s="30"/>
      <c r="D93" s="30"/>
      <c r="E93" s="30"/>
      <c r="F93" s="30"/>
      <c r="G93" s="30"/>
      <c r="H93" s="30"/>
      <c r="I93" s="29"/>
      <c r="J93" s="29"/>
      <c r="K93" s="29"/>
    </row>
    <row r="94" spans="1:11" ht="46.5" customHeight="1">
      <c r="A94" s="10"/>
      <c r="B94" s="34" t="s">
        <v>146</v>
      </c>
      <c r="C94" s="30"/>
      <c r="D94" s="31"/>
      <c r="E94" s="31">
        <f t="shared" ref="E94" si="35">C94+D94</f>
        <v>0</v>
      </c>
      <c r="F94" s="29"/>
      <c r="G94" s="29">
        <v>80.569999999999993</v>
      </c>
      <c r="H94" s="30">
        <f t="shared" ref="H94:H95" si="36">F94+G94</f>
        <v>80.569999999999993</v>
      </c>
      <c r="I94" s="29"/>
      <c r="J94" s="29">
        <v>100</v>
      </c>
      <c r="K94" s="29">
        <f>J94</f>
        <v>100</v>
      </c>
    </row>
    <row r="95" spans="1:11" ht="35.25" customHeight="1">
      <c r="A95" s="23"/>
      <c r="B95" s="23" t="s">
        <v>135</v>
      </c>
      <c r="C95" s="30"/>
      <c r="D95" s="31"/>
      <c r="E95" s="31">
        <f>D95+C95</f>
        <v>0</v>
      </c>
      <c r="F95" s="29">
        <v>100</v>
      </c>
      <c r="G95" s="29">
        <v>100</v>
      </c>
      <c r="H95" s="30">
        <f t="shared" si="36"/>
        <v>200</v>
      </c>
      <c r="I95" s="29">
        <v>100</v>
      </c>
      <c r="J95" s="29">
        <v>100</v>
      </c>
      <c r="K95" s="29">
        <v>100</v>
      </c>
    </row>
    <row r="96" spans="1:11" ht="17.45" customHeight="1">
      <c r="A96" s="62" t="s">
        <v>97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</row>
    <row r="97" spans="1:11" ht="20.25" customHeight="1">
      <c r="A97" s="63" t="s">
        <v>149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</row>
    <row r="98" spans="1:11" ht="14.1" customHeight="1">
      <c r="A98" s="64" t="s">
        <v>99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</row>
    <row r="99" spans="1:11" ht="37.5" customHeight="1">
      <c r="A99" s="57" t="s">
        <v>140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</row>
    <row r="101" spans="1:11" ht="15" customHeight="1">
      <c r="A101" s="65" t="s">
        <v>108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59"/>
    </row>
    <row r="103" spans="1:11" ht="72">
      <c r="A103" s="14" t="s">
        <v>40</v>
      </c>
      <c r="B103" s="14" t="s">
        <v>8</v>
      </c>
      <c r="C103" s="6" t="s">
        <v>100</v>
      </c>
      <c r="D103" s="6" t="s">
        <v>101</v>
      </c>
      <c r="E103" s="6" t="s">
        <v>102</v>
      </c>
      <c r="F103" s="6" t="s">
        <v>84</v>
      </c>
      <c r="G103" s="6" t="s">
        <v>103</v>
      </c>
      <c r="H103" s="6" t="s">
        <v>104</v>
      </c>
    </row>
    <row r="104" spans="1:11" ht="15">
      <c r="A104" s="14" t="s">
        <v>5</v>
      </c>
      <c r="B104" s="14" t="s">
        <v>18</v>
      </c>
      <c r="C104" s="14" t="s">
        <v>27</v>
      </c>
      <c r="D104" s="14" t="s">
        <v>35</v>
      </c>
      <c r="E104" s="14" t="s">
        <v>34</v>
      </c>
      <c r="F104" s="14" t="s">
        <v>41</v>
      </c>
      <c r="G104" s="14" t="s">
        <v>33</v>
      </c>
      <c r="H104" s="14" t="s">
        <v>42</v>
      </c>
    </row>
    <row r="105" spans="1:11" ht="15">
      <c r="A105" s="14" t="s">
        <v>43</v>
      </c>
      <c r="B105" s="14" t="s">
        <v>44</v>
      </c>
      <c r="C105" s="14" t="s">
        <v>11</v>
      </c>
      <c r="D105" s="14"/>
      <c r="E105" s="14"/>
      <c r="F105" s="14">
        <f>E105-D105</f>
        <v>0</v>
      </c>
      <c r="G105" s="14" t="s">
        <v>11</v>
      </c>
      <c r="H105" s="14" t="s">
        <v>11</v>
      </c>
    </row>
    <row r="106" spans="1:11" ht="15">
      <c r="A106" s="14"/>
      <c r="B106" s="14" t="s">
        <v>45</v>
      </c>
      <c r="C106" s="14" t="s">
        <v>11</v>
      </c>
      <c r="D106" s="14"/>
      <c r="E106" s="14"/>
      <c r="F106" s="14">
        <f t="shared" ref="F106:F107" si="37">E106-D106</f>
        <v>0</v>
      </c>
      <c r="G106" s="14" t="s">
        <v>11</v>
      </c>
      <c r="H106" s="14" t="s">
        <v>11</v>
      </c>
    </row>
    <row r="107" spans="1:11" ht="30">
      <c r="A107" s="14"/>
      <c r="B107" s="14" t="s">
        <v>46</v>
      </c>
      <c r="C107" s="14" t="s">
        <v>11</v>
      </c>
      <c r="D107" s="14"/>
      <c r="E107" s="14"/>
      <c r="F107" s="14">
        <f t="shared" si="37"/>
        <v>0</v>
      </c>
      <c r="G107" s="14" t="s">
        <v>11</v>
      </c>
      <c r="H107" s="14" t="s">
        <v>11</v>
      </c>
    </row>
    <row r="108" spans="1:11" ht="15">
      <c r="A108" s="14"/>
      <c r="B108" s="14" t="s">
        <v>47</v>
      </c>
      <c r="C108" s="14" t="s">
        <v>11</v>
      </c>
      <c r="D108" s="14"/>
      <c r="E108" s="14"/>
      <c r="F108" s="14"/>
      <c r="G108" s="14" t="s">
        <v>11</v>
      </c>
      <c r="H108" s="14" t="s">
        <v>11</v>
      </c>
    </row>
    <row r="109" spans="1:11" ht="15">
      <c r="A109" s="14"/>
      <c r="B109" s="14" t="s">
        <v>48</v>
      </c>
      <c r="C109" s="14" t="s">
        <v>11</v>
      </c>
      <c r="D109" s="14"/>
      <c r="E109" s="14"/>
      <c r="F109" s="14"/>
      <c r="G109" s="14" t="s">
        <v>11</v>
      </c>
      <c r="H109" s="14" t="s">
        <v>11</v>
      </c>
    </row>
    <row r="110" spans="1:11">
      <c r="A110" s="48" t="s">
        <v>111</v>
      </c>
      <c r="B110" s="47"/>
      <c r="C110" s="47"/>
      <c r="D110" s="47"/>
      <c r="E110" s="47"/>
      <c r="F110" s="47"/>
      <c r="G110" s="47"/>
      <c r="H110" s="47"/>
    </row>
    <row r="111" spans="1:11" ht="15">
      <c r="A111" s="14" t="s">
        <v>18</v>
      </c>
      <c r="B111" s="14" t="s">
        <v>49</v>
      </c>
      <c r="C111" s="14" t="s">
        <v>11</v>
      </c>
      <c r="D111" s="14"/>
      <c r="E111" s="14"/>
      <c r="F111" s="14">
        <f t="shared" ref="F111" si="38">E111-D111</f>
        <v>0</v>
      </c>
      <c r="G111" s="14" t="s">
        <v>11</v>
      </c>
      <c r="H111" s="14" t="s">
        <v>11</v>
      </c>
    </row>
    <row r="112" spans="1:11">
      <c r="A112" s="48" t="s">
        <v>124</v>
      </c>
      <c r="B112" s="47"/>
      <c r="C112" s="47"/>
      <c r="D112" s="47"/>
      <c r="E112" s="47"/>
      <c r="F112" s="47"/>
      <c r="G112" s="47"/>
      <c r="H112" s="47"/>
    </row>
    <row r="113" spans="1:11">
      <c r="A113" s="47" t="s">
        <v>50</v>
      </c>
      <c r="B113" s="47"/>
      <c r="C113" s="47"/>
      <c r="D113" s="47"/>
      <c r="E113" s="47"/>
      <c r="F113" s="47"/>
      <c r="G113" s="47"/>
      <c r="H113" s="47"/>
    </row>
    <row r="114" spans="1:11" ht="15">
      <c r="A114" s="14" t="s">
        <v>20</v>
      </c>
      <c r="B114" s="14" t="s">
        <v>51</v>
      </c>
      <c r="C114" s="14"/>
      <c r="D114" s="14"/>
      <c r="E114" s="14"/>
      <c r="F114" s="14"/>
      <c r="G114" s="14"/>
      <c r="H114" s="14"/>
    </row>
    <row r="115" spans="1:11" ht="15">
      <c r="A115" s="14"/>
      <c r="B115" s="14" t="s">
        <v>52</v>
      </c>
      <c r="C115" s="14"/>
      <c r="D115" s="14"/>
      <c r="E115" s="14"/>
      <c r="F115" s="14">
        <f t="shared" ref="F115" si="39">E115-D115</f>
        <v>0</v>
      </c>
      <c r="G115" s="14"/>
      <c r="H115" s="14"/>
    </row>
    <row r="116" spans="1:11">
      <c r="A116" s="47" t="s">
        <v>53</v>
      </c>
      <c r="B116" s="47"/>
      <c r="C116" s="47"/>
      <c r="D116" s="47"/>
      <c r="E116" s="47"/>
      <c r="F116" s="47"/>
      <c r="G116" s="47"/>
      <c r="H116" s="47"/>
    </row>
    <row r="117" spans="1:11" ht="30">
      <c r="A117" s="14"/>
      <c r="B117" s="15" t="s">
        <v>110</v>
      </c>
      <c r="C117" s="14"/>
      <c r="D117" s="14"/>
      <c r="E117" s="14"/>
      <c r="F117" s="14">
        <f t="shared" ref="F117" si="40">E117-D117</f>
        <v>0</v>
      </c>
      <c r="G117" s="14"/>
      <c r="H117" s="14"/>
    </row>
    <row r="118" spans="1:11" ht="30">
      <c r="A118" s="14"/>
      <c r="B118" s="14" t="s">
        <v>54</v>
      </c>
      <c r="C118" s="14"/>
      <c r="D118" s="14"/>
      <c r="E118" s="14"/>
      <c r="F118" s="14"/>
      <c r="G118" s="14"/>
      <c r="H118" s="14"/>
    </row>
    <row r="119" spans="1:11" ht="30">
      <c r="A119" s="14" t="s">
        <v>21</v>
      </c>
      <c r="B119" s="14" t="s">
        <v>55</v>
      </c>
      <c r="C119" s="14" t="s">
        <v>11</v>
      </c>
      <c r="D119" s="14"/>
      <c r="E119" s="14"/>
      <c r="F119" s="14"/>
      <c r="G119" s="14" t="s">
        <v>11</v>
      </c>
      <c r="H119" s="14" t="s">
        <v>11</v>
      </c>
    </row>
    <row r="120" spans="1:11" ht="22.9" customHeight="1">
      <c r="A120" s="68" t="s">
        <v>125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</row>
    <row r="121" spans="1:11" ht="18" customHeight="1">
      <c r="A121" s="66" t="s">
        <v>150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</row>
    <row r="122" spans="1:11" ht="18" customHeight="1">
      <c r="A122" s="66" t="s">
        <v>105</v>
      </c>
      <c r="B122" s="69"/>
      <c r="C122" s="69"/>
      <c r="D122" s="69"/>
      <c r="E122" s="69"/>
      <c r="F122" s="69"/>
      <c r="G122" s="69"/>
      <c r="H122" s="69"/>
      <c r="I122" s="69"/>
      <c r="J122" s="69"/>
      <c r="K122" s="69"/>
    </row>
    <row r="123" spans="1:11" ht="21" customHeight="1">
      <c r="A123" s="70" t="s">
        <v>126</v>
      </c>
      <c r="B123" s="71"/>
      <c r="C123" s="71"/>
      <c r="D123" s="71"/>
      <c r="E123" s="71"/>
      <c r="F123" s="71"/>
      <c r="G123" s="71"/>
      <c r="H123" s="71"/>
      <c r="I123" s="71"/>
      <c r="J123" s="71"/>
      <c r="K123" s="71"/>
    </row>
    <row r="124" spans="1:11" ht="16.149999999999999" customHeight="1">
      <c r="A124" s="66" t="s">
        <v>136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</row>
    <row r="125" spans="1:11" ht="18" customHeight="1">
      <c r="A125" s="66" t="s">
        <v>127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66"/>
    </row>
    <row r="126" spans="1:11" ht="21" customHeight="1">
      <c r="A126" s="66" t="s">
        <v>128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6"/>
    </row>
    <row r="128" spans="1:11" ht="15.6" customHeight="1">
      <c r="B128" s="32" t="s">
        <v>137</v>
      </c>
      <c r="C128" s="32"/>
      <c r="D128" s="32"/>
      <c r="E128" s="67" t="s">
        <v>138</v>
      </c>
      <c r="F128" s="67"/>
      <c r="G128" s="67"/>
    </row>
  </sheetData>
  <mergeCells count="73">
    <mergeCell ref="A126:K126"/>
    <mergeCell ref="E128:G128"/>
    <mergeCell ref="A120:K120"/>
    <mergeCell ref="A121:K121"/>
    <mergeCell ref="A122:K122"/>
    <mergeCell ref="A123:K123"/>
    <mergeCell ref="A124:K124"/>
    <mergeCell ref="A125:K125"/>
    <mergeCell ref="A116:H116"/>
    <mergeCell ref="A69:K69"/>
    <mergeCell ref="A73:K73"/>
    <mergeCell ref="A74:K74"/>
    <mergeCell ref="A96:K96"/>
    <mergeCell ref="A97:K97"/>
    <mergeCell ref="A98:K98"/>
    <mergeCell ref="A99:K99"/>
    <mergeCell ref="A101:K101"/>
    <mergeCell ref="A110:H110"/>
    <mergeCell ref="A112:H112"/>
    <mergeCell ref="A113:H113"/>
    <mergeCell ref="A68:K68"/>
    <mergeCell ref="A59:K59"/>
    <mergeCell ref="A60:K60"/>
    <mergeCell ref="A61:K61"/>
    <mergeCell ref="A62:K62"/>
    <mergeCell ref="A63:K63"/>
    <mergeCell ref="A64:K64"/>
    <mergeCell ref="A65:A66"/>
    <mergeCell ref="B65:B66"/>
    <mergeCell ref="C65:E65"/>
    <mergeCell ref="F65:H65"/>
    <mergeCell ref="I65:K65"/>
    <mergeCell ref="C56:E56"/>
    <mergeCell ref="F56:H56"/>
    <mergeCell ref="I56:K56"/>
    <mergeCell ref="C44:E44"/>
    <mergeCell ref="F44:H44"/>
    <mergeCell ref="I44:K44"/>
    <mergeCell ref="A47:K47"/>
    <mergeCell ref="C48:E48"/>
    <mergeCell ref="F48:H48"/>
    <mergeCell ref="I48:K48"/>
    <mergeCell ref="A51:K51"/>
    <mergeCell ref="C52:E52"/>
    <mergeCell ref="F52:H52"/>
    <mergeCell ref="I52:K52"/>
    <mergeCell ref="A55:K55"/>
    <mergeCell ref="A17:K17"/>
    <mergeCell ref="A21:K21"/>
    <mergeCell ref="A27:E27"/>
    <mergeCell ref="A34:E34"/>
    <mergeCell ref="A40:K40"/>
    <mergeCell ref="A42:A43"/>
    <mergeCell ref="B42:B43"/>
    <mergeCell ref="C42:E42"/>
    <mergeCell ref="F42:H42"/>
    <mergeCell ref="I42:K42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51181102362204722" right="0.31496062992125984" top="0.55118110236220474" bottom="0.35433070866141736" header="0.31496062992125984" footer="0.31496062992125984"/>
  <pageSetup paperSize="9" scale="67" orientation="portrait" verticalDpi="0" r:id="rId1"/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6011</vt:lpstr>
      <vt:lpstr>'6011'!Область_печати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2024-02-15T12:41:10Z</cp:lastPrinted>
  <dcterms:created xsi:type="dcterms:W3CDTF">2019-07-18T07:25:18Z</dcterms:created>
  <dcterms:modified xsi:type="dcterms:W3CDTF">2024-02-15T12:41:28Z</dcterms:modified>
</cp:coreProperties>
</file>